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kommuneasker-my.sharepoint.com/personal/inger-lise_berg_asker_kommune_no/Documents/Dokumenter/Anskaffelser/Asker kommune/2025/Fagsystem/Til kunngjøring/"/>
    </mc:Choice>
  </mc:AlternateContent>
  <xr:revisionPtr revIDLastSave="778" documentId="8_{2F4D1AAC-58F0-4A6C-9716-D7AA404BF74C}" xr6:coauthVersionLast="47" xr6:coauthVersionMax="47" xr10:uidLastSave="{B74CF023-0129-4215-B3A3-F2E5F9E284F3}"/>
  <bookViews>
    <workbookView xWindow="1560" yWindow="1560" windowWidth="43200" windowHeight="11175" activeTab="1" xr2:uid="{00000000-000D-0000-FFFF-FFFF00000000}"/>
  </bookViews>
  <sheets>
    <sheet name="VEILEDNING - LES" sheetId="2" r:id="rId1"/>
    <sheet name="Prisskjema 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4" i="1" l="1"/>
  <c r="F37" i="1"/>
  <c r="F26" i="1"/>
  <c r="C9" i="1"/>
  <c r="F29" i="1"/>
  <c r="F23" i="1"/>
  <c r="F24" i="1"/>
  <c r="F25" i="1"/>
  <c r="F27" i="1"/>
  <c r="F28" i="1"/>
  <c r="F30" i="1"/>
  <c r="F31" i="1" l="1"/>
  <c r="G17" i="1" l="1"/>
  <c r="F51" i="1"/>
  <c r="F52" i="1" s="1"/>
  <c r="F38" i="1"/>
  <c r="F39" i="1" l="1"/>
  <c r="F45" i="1" l="1"/>
  <c r="F46" i="1" s="1"/>
</calcChain>
</file>

<file path=xl/sharedStrings.xml><?xml version="1.0" encoding="utf-8"?>
<sst xmlns="http://schemas.openxmlformats.org/spreadsheetml/2006/main" count="92" uniqueCount="73">
  <si>
    <t>1. Investeringskostnad - fastpris</t>
  </si>
  <si>
    <t>Linje</t>
  </si>
  <si>
    <t>Beskrivelse</t>
  </si>
  <si>
    <t>Pris til evaluering</t>
  </si>
  <si>
    <t>1.1</t>
  </si>
  <si>
    <t>Total implementering av løsningen (med kjente integrasjoner, samt eventuelle installasjoner og prosjektledelse).</t>
  </si>
  <si>
    <t>1. Investeringskostnad</t>
  </si>
  <si>
    <t>1.2</t>
  </si>
  <si>
    <t>Konvertering av data fra dagens løsning (Komtek Forvaltning med utvidelser)</t>
  </si>
  <si>
    <t>1.3</t>
  </si>
  <si>
    <t>Komplett opplæringpakke med opplæring av kundens ulike systemtilganger/brukere</t>
  </si>
  <si>
    <t>3. Elektronisk kommunikasjon</t>
  </si>
  <si>
    <t>1.4</t>
  </si>
  <si>
    <t>Eventuelle andre kostnader som vil tilkomme under implementeringsprosjektet (presiseres i kommentarfeltet)</t>
  </si>
  <si>
    <t>Presiser her</t>
  </si>
  <si>
    <t>Totalsum implementering</t>
  </si>
  <si>
    <t>Totalsum til evaluering - overføres KGV</t>
  </si>
  <si>
    <t>Pris per lisens per år</t>
  </si>
  <si>
    <t>2.1</t>
  </si>
  <si>
    <t>Masterdatakilder: nasjonale registre som eiendomsregistre, folkeregistre etc.</t>
  </si>
  <si>
    <t>2.2</t>
  </si>
  <si>
    <t>Kartdata</t>
  </si>
  <si>
    <t>2.3</t>
  </si>
  <si>
    <t>Fagsystem Vannmåler / Vann og avløp</t>
  </si>
  <si>
    <t>2.4</t>
  </si>
  <si>
    <t>Fagsystem Septik</t>
  </si>
  <si>
    <t>2.5</t>
  </si>
  <si>
    <t>Feltløsning for Septik</t>
  </si>
  <si>
    <t>2.6</t>
  </si>
  <si>
    <t>Fagsystem Renovasjon</t>
  </si>
  <si>
    <t>2.7</t>
  </si>
  <si>
    <t>Antall per år</t>
  </si>
  <si>
    <t>Sum</t>
  </si>
  <si>
    <t>3.1</t>
  </si>
  <si>
    <t>3.2</t>
  </si>
  <si>
    <t>Andre kostnader som kan tilkomme (presiseres i kommentarfeltet)</t>
  </si>
  <si>
    <t>Antall</t>
  </si>
  <si>
    <t>Pris</t>
  </si>
  <si>
    <t>5.1</t>
  </si>
  <si>
    <t>Fagsystem Feiing</t>
  </si>
  <si>
    <t>Fakturasammenstillingsfunksjonalitet</t>
  </si>
  <si>
    <t>Mulitplikator (år)</t>
  </si>
  <si>
    <t>Eventuelle andre løpende kostnader (presiseres i kommentarfeltet)</t>
  </si>
  <si>
    <t>Kommentar fra leverandør</t>
  </si>
  <si>
    <t xml:space="preserve">3. Eventuelle variable kostnader elektronisk kommunikasjon </t>
  </si>
  <si>
    <t>Elektronisk meldingstjeneste, for eksempel sms.</t>
  </si>
  <si>
    <t xml:space="preserve">Pris per melding </t>
  </si>
  <si>
    <t>4. Andre eventuelle kostnader</t>
  </si>
  <si>
    <t>5. Opsjoner - inkludert investerings- og løpende kostnader</t>
  </si>
  <si>
    <t>4. Evt andre kostnader</t>
  </si>
  <si>
    <t>5. Opsjon</t>
  </si>
  <si>
    <t>Konsulentbistand, timepris konsulent, utover det som er inkludert i tilbudet</t>
  </si>
  <si>
    <t>4.1</t>
  </si>
  <si>
    <t>4.2</t>
  </si>
  <si>
    <t>FØR DU SVARER MÅ DU LESE VEILEDNINGEN</t>
  </si>
  <si>
    <t>Veiledning til Tilbyder</t>
  </si>
  <si>
    <t>Fyll ut grønne felt</t>
  </si>
  <si>
    <t>Kommentarer fylles ut ved behov for presisering eller lignende.</t>
  </si>
  <si>
    <t>Alle kostnader i kontraktsperioden må bli vist i prisskjemaet. En leverandør kan ikke fakturere andre kostnader enn det.</t>
  </si>
  <si>
    <t xml:space="preserve">Tilbyder skal ikke gjøre endringer i oppsettet. De skal fylle ut alle grønne felter. </t>
  </si>
  <si>
    <t>Tilbyder skal overføre totalsum fra gult felt til konkurransegrunnlaget (KGV).</t>
  </si>
  <si>
    <t>Oppdragsgiver vil tilpasse skjemaet etter mottatte tilbud, dersom dette er nødvendig for sammenligning av tilbudene.</t>
  </si>
  <si>
    <t>Hva skal Tilbyder gjøre?</t>
  </si>
  <si>
    <t>2.8</t>
  </si>
  <si>
    <t>Totalsum løpende kostnader</t>
  </si>
  <si>
    <t>Totalsum eventuelle variable kostnader elektronisk kommunikasjon</t>
  </si>
  <si>
    <t>Totalsum andre eventuelle kostnader</t>
  </si>
  <si>
    <t>Totalsum opsjoner</t>
  </si>
  <si>
    <t>Pris for integrasjon mot systemer per integrasjon (ukjente intergrasjoner utover implementeringsprosjektet)</t>
  </si>
  <si>
    <t>Overføre totalsum fra gult felt</t>
  </si>
  <si>
    <t>2. Løpende kostnader</t>
  </si>
  <si>
    <t>2. Løpende kostnader - Lisenskostnader inkludert feilretting, oppgraderinger, support- og vedlikeholdskostnader</t>
  </si>
  <si>
    <t>Vedlegg 2 - Prisskjema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</si>
</sst>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kr&quot;\ * #,##0.00_ ;_ &quot;kr&quot;\ * \-#,##0.00_ ;_ &quot;kr&quot;\ * &quot;-&quot;??_ ;_ @_ "/>
    <numFmt numFmtId="164" formatCode="_-&quot;kr&quot;\ * #,##0.00_-;\-&quot;kr&quot;\ * #,##0.00_-;_-&quot;kr&quot;\ * &quot;-&quot;??_-;_-@_-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8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vertical="top"/>
    </xf>
    <xf numFmtId="0" fontId="0" fillId="2" borderId="0" xfId="0" applyFill="1"/>
    <xf numFmtId="0" fontId="1" fillId="2" borderId="0" xfId="0" applyFont="1" applyFill="1" applyAlignment="1">
      <alignment horizontal="left" vertical="top"/>
    </xf>
    <xf numFmtId="0" fontId="0" fillId="0" borderId="1" xfId="0" applyBorder="1"/>
    <xf numFmtId="0" fontId="1" fillId="2" borderId="0" xfId="0" applyFont="1" applyFill="1"/>
    <xf numFmtId="0" fontId="1" fillId="2" borderId="1" xfId="0" applyFont="1" applyFill="1" applyBorder="1"/>
    <xf numFmtId="0" fontId="0" fillId="2" borderId="1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vertical="top"/>
    </xf>
    <xf numFmtId="0" fontId="0" fillId="0" borderId="1" xfId="0" applyBorder="1" applyAlignment="1">
      <alignment horizontal="left" vertical="top" wrapText="1"/>
    </xf>
    <xf numFmtId="164" fontId="5" fillId="3" borderId="1" xfId="0" applyNumberFormat="1" applyFont="1" applyFill="1" applyBorder="1" applyAlignment="1">
      <alignment vertical="top"/>
    </xf>
    <xf numFmtId="164" fontId="0" fillId="2" borderId="1" xfId="0" applyNumberFormat="1" applyFill="1" applyBorder="1"/>
    <xf numFmtId="0" fontId="0" fillId="5" borderId="1" xfId="0" applyFill="1" applyBorder="1" applyAlignment="1">
      <alignment vertical="top"/>
    </xf>
    <xf numFmtId="0" fontId="1" fillId="5" borderId="1" xfId="0" applyFont="1" applyFill="1" applyBorder="1" applyAlignment="1">
      <alignment horizontal="left" vertical="top" wrapText="1"/>
    </xf>
    <xf numFmtId="3" fontId="0" fillId="5" borderId="1" xfId="0" applyNumberFormat="1" applyFill="1" applyBorder="1"/>
    <xf numFmtId="0" fontId="0" fillId="5" borderId="1" xfId="0" applyFill="1" applyBorder="1"/>
    <xf numFmtId="0" fontId="6" fillId="2" borderId="1" xfId="0" applyFont="1" applyFill="1" applyBorder="1"/>
    <xf numFmtId="0" fontId="1" fillId="6" borderId="1" xfId="0" applyFont="1" applyFill="1" applyBorder="1" applyAlignment="1">
      <alignment horizontal="left" vertical="top"/>
    </xf>
    <xf numFmtId="0" fontId="0" fillId="6" borderId="1" xfId="0" applyFill="1" applyBorder="1"/>
    <xf numFmtId="3" fontId="3" fillId="2" borderId="1" xfId="0" applyNumberFormat="1" applyFont="1" applyFill="1" applyBorder="1" applyAlignment="1">
      <alignment horizontal="right"/>
    </xf>
    <xf numFmtId="164" fontId="0" fillId="3" borderId="1" xfId="0" applyNumberForma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64" fontId="1" fillId="6" borderId="1" xfId="0" applyNumberFormat="1" applyFont="1" applyFill="1" applyBorder="1"/>
    <xf numFmtId="0" fontId="6" fillId="3" borderId="1" xfId="0" applyFont="1" applyFill="1" applyBorder="1" applyAlignment="1">
      <alignment horizontal="right" vertical="top" wrapText="1"/>
    </xf>
    <xf numFmtId="164" fontId="1" fillId="4" borderId="1" xfId="0" applyNumberFormat="1" applyFont="1" applyFill="1" applyBorder="1"/>
    <xf numFmtId="0" fontId="8" fillId="6" borderId="1" xfId="0" applyFont="1" applyFill="1" applyBorder="1"/>
    <xf numFmtId="164" fontId="0" fillId="0" borderId="1" xfId="0" applyNumberFormat="1" applyBorder="1"/>
    <xf numFmtId="0" fontId="0" fillId="2" borderId="1" xfId="0" applyFill="1" applyBorder="1"/>
    <xf numFmtId="0" fontId="0" fillId="3" borderId="1" xfId="0" applyFill="1" applyBorder="1" applyAlignment="1">
      <alignment horizontal="left" vertical="top" wrapText="1"/>
    </xf>
    <xf numFmtId="164" fontId="3" fillId="3" borderId="1" xfId="0" applyNumberFormat="1" applyFont="1" applyFill="1" applyBorder="1" applyAlignment="1">
      <alignment vertical="top"/>
    </xf>
    <xf numFmtId="0" fontId="0" fillId="2" borderId="1" xfId="0" applyFill="1" applyBorder="1" applyAlignment="1">
      <alignment horizontal="left" vertical="top" wrapText="1"/>
    </xf>
    <xf numFmtId="3" fontId="6" fillId="2" borderId="2" xfId="0" applyNumberFormat="1" applyFont="1" applyFill="1" applyBorder="1" applyAlignment="1">
      <alignment horizontal="right" vertical="top"/>
    </xf>
    <xf numFmtId="0" fontId="6" fillId="2" borderId="2" xfId="0" applyFont="1" applyFill="1" applyBorder="1"/>
    <xf numFmtId="164" fontId="5" fillId="3" borderId="2" xfId="0" applyNumberFormat="1" applyFont="1" applyFill="1" applyBorder="1" applyAlignment="1">
      <alignment vertical="top"/>
    </xf>
    <xf numFmtId="164" fontId="0" fillId="2" borderId="2" xfId="0" applyNumberFormat="1" applyFill="1" applyBorder="1"/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5" fillId="7" borderId="0" xfId="0" applyFont="1" applyFill="1" applyAlignment="1">
      <alignment wrapText="1"/>
    </xf>
    <xf numFmtId="0" fontId="9" fillId="8" borderId="0" xfId="0" applyFont="1" applyFill="1" applyAlignment="1">
      <alignment wrapText="1"/>
    </xf>
    <xf numFmtId="0" fontId="0" fillId="8" borderId="0" xfId="0" applyFill="1" applyAlignment="1">
      <alignment wrapText="1"/>
    </xf>
    <xf numFmtId="0" fontId="7" fillId="8" borderId="0" xfId="0" applyFont="1" applyFill="1" applyAlignment="1">
      <alignment wrapText="1"/>
    </xf>
    <xf numFmtId="0" fontId="0" fillId="8" borderId="0" xfId="0" applyFill="1"/>
    <xf numFmtId="0" fontId="10" fillId="8" borderId="0" xfId="0" applyFont="1" applyFill="1" applyAlignment="1">
      <alignment wrapText="1"/>
    </xf>
    <xf numFmtId="0" fontId="10" fillId="6" borderId="1" xfId="0" applyFont="1" applyFill="1" applyBorder="1"/>
    <xf numFmtId="0" fontId="9" fillId="2" borderId="0" xfId="0" applyFont="1" applyFill="1"/>
    <xf numFmtId="44" fontId="0" fillId="2" borderId="1" xfId="0" applyNumberFormat="1" applyFill="1" applyBorder="1"/>
    <xf numFmtId="0" fontId="10" fillId="6" borderId="3" xfId="0" applyFont="1" applyFill="1" applyBorder="1"/>
    <xf numFmtId="0" fontId="10" fillId="6" borderId="4" xfId="0" applyFont="1" applyFill="1" applyBorder="1"/>
    <xf numFmtId="0" fontId="11" fillId="5" borderId="1" xfId="0" applyFont="1" applyFill="1" applyBorder="1" applyAlignment="1">
      <alignment vertical="top"/>
    </xf>
    <xf numFmtId="0" fontId="11" fillId="5" borderId="1" xfId="0" applyFont="1" applyFill="1" applyBorder="1" applyAlignment="1">
      <alignment horizontal="left" vertical="top"/>
    </xf>
    <xf numFmtId="0" fontId="11" fillId="2" borderId="0" xfId="0" applyFont="1" applyFill="1"/>
    <xf numFmtId="0" fontId="12" fillId="0" borderId="0" xfId="0" applyFont="1"/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EB367-287F-4FFE-BBE3-687AACFC6AC7}">
  <sheetPr>
    <tabColor rgb="FFFFFF00"/>
  </sheetPr>
  <dimension ref="B2:K18"/>
  <sheetViews>
    <sheetView topLeftCell="A8" workbookViewId="0">
      <selection activeCell="B27" sqref="B27"/>
    </sheetView>
  </sheetViews>
  <sheetFormatPr baseColWidth="10" defaultRowHeight="15" x14ac:dyDescent="0.25"/>
  <cols>
    <col min="2" max="2" width="71.42578125" customWidth="1"/>
  </cols>
  <sheetData>
    <row r="2" spans="2:11" x14ac:dyDescent="0.25">
      <c r="B2" s="43" t="s">
        <v>54</v>
      </c>
    </row>
    <row r="3" spans="2:11" ht="46.5" x14ac:dyDescent="0.7">
      <c r="B3" s="44" t="s">
        <v>55</v>
      </c>
    </row>
    <row r="4" spans="2:11" x14ac:dyDescent="0.25">
      <c r="B4" s="45"/>
      <c r="D4" s="14"/>
      <c r="E4" s="14"/>
      <c r="F4" s="14"/>
      <c r="G4" s="14"/>
      <c r="H4" s="14"/>
      <c r="I4" s="14"/>
      <c r="J4" s="7"/>
      <c r="K4" s="7"/>
    </row>
    <row r="5" spans="2:11" ht="30" x14ac:dyDescent="0.25">
      <c r="B5" s="45" t="s">
        <v>58</v>
      </c>
      <c r="D5" s="14"/>
      <c r="E5" s="14"/>
      <c r="F5" s="14"/>
      <c r="G5" s="14"/>
      <c r="H5" s="14"/>
      <c r="I5" s="14"/>
      <c r="J5" s="14"/>
      <c r="K5" s="14"/>
    </row>
    <row r="6" spans="2:11" x14ac:dyDescent="0.25">
      <c r="B6" s="45"/>
      <c r="D6" s="13"/>
      <c r="E6" s="7"/>
      <c r="F6" s="13"/>
      <c r="G6" s="7"/>
      <c r="H6" s="7"/>
      <c r="I6" s="7"/>
      <c r="J6" s="7"/>
      <c r="K6" s="7"/>
    </row>
    <row r="7" spans="2:11" ht="30" x14ac:dyDescent="0.25">
      <c r="B7" s="45" t="s">
        <v>61</v>
      </c>
      <c r="D7" s="13"/>
      <c r="E7" s="7"/>
      <c r="F7" s="13"/>
      <c r="G7" s="7"/>
      <c r="H7" s="7"/>
      <c r="I7" s="7"/>
      <c r="J7" s="7"/>
      <c r="K7" s="7"/>
    </row>
    <row r="8" spans="2:11" x14ac:dyDescent="0.25">
      <c r="B8" s="45"/>
      <c r="D8" s="13"/>
      <c r="E8" s="7"/>
      <c r="F8" s="13"/>
      <c r="G8" s="7"/>
      <c r="H8" s="7"/>
      <c r="I8" s="7"/>
      <c r="J8" s="7"/>
      <c r="K8" s="7"/>
    </row>
    <row r="9" spans="2:11" ht="28.5" x14ac:dyDescent="0.45">
      <c r="B9" s="48" t="s">
        <v>62</v>
      </c>
      <c r="D9" s="13"/>
      <c r="E9" s="7"/>
      <c r="F9" s="13"/>
      <c r="G9" s="7"/>
      <c r="H9" s="7"/>
      <c r="I9" s="7"/>
      <c r="J9" s="7"/>
      <c r="K9" s="7"/>
    </row>
    <row r="10" spans="2:11" x14ac:dyDescent="0.25">
      <c r="B10" s="45"/>
    </row>
    <row r="11" spans="2:11" ht="18.75" x14ac:dyDescent="0.3">
      <c r="B11" s="46" t="s">
        <v>56</v>
      </c>
    </row>
    <row r="12" spans="2:11" ht="30" x14ac:dyDescent="0.25">
      <c r="B12" s="45" t="s">
        <v>59</v>
      </c>
    </row>
    <row r="13" spans="2:11" x14ac:dyDescent="0.25">
      <c r="B13" s="45"/>
    </row>
    <row r="14" spans="2:11" x14ac:dyDescent="0.25">
      <c r="B14" s="45" t="s">
        <v>57</v>
      </c>
    </row>
    <row r="15" spans="2:11" x14ac:dyDescent="0.25">
      <c r="B15" s="45"/>
    </row>
    <row r="16" spans="2:11" ht="18.75" x14ac:dyDescent="0.3">
      <c r="B16" s="46" t="s">
        <v>69</v>
      </c>
    </row>
    <row r="17" spans="2:2" x14ac:dyDescent="0.25">
      <c r="B17" s="45" t="s">
        <v>60</v>
      </c>
    </row>
    <row r="18" spans="2:2" x14ac:dyDescent="0.25">
      <c r="B18" s="4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80"/>
  <sheetViews>
    <sheetView tabSelected="1" zoomScaleNormal="100" workbookViewId="0">
      <selection activeCell="H3" sqref="H3"/>
    </sheetView>
  </sheetViews>
  <sheetFormatPr baseColWidth="10" defaultColWidth="11.42578125" defaultRowHeight="15" customHeight="1" x14ac:dyDescent="0.25"/>
  <cols>
    <col min="1" max="1" width="9.42578125" customWidth="1"/>
    <col min="2" max="2" width="79.7109375" style="1" customWidth="1"/>
    <col min="3" max="3" width="20.85546875" bestFit="1" customWidth="1"/>
    <col min="4" max="4" width="18.140625" style="2" bestFit="1" customWidth="1"/>
    <col min="5" max="5" width="17.5703125" bestFit="1" customWidth="1"/>
    <col min="6" max="6" width="18.140625" customWidth="1"/>
    <col min="7" max="7" width="33.42578125" customWidth="1"/>
    <col min="8" max="8" width="34.42578125" style="10" customWidth="1"/>
    <col min="9" max="9" width="30.7109375" style="10" customWidth="1"/>
    <col min="10" max="10" width="26.85546875" style="10" customWidth="1"/>
    <col min="11" max="18" width="11.42578125" style="10"/>
  </cols>
  <sheetData>
    <row r="1" spans="1:18" ht="46.5" x14ac:dyDescent="0.7">
      <c r="A1" s="10"/>
      <c r="B1" s="50" t="s">
        <v>72</v>
      </c>
      <c r="C1" s="10"/>
      <c r="D1" s="10"/>
      <c r="E1" s="10"/>
      <c r="F1" s="10"/>
      <c r="G1" s="10"/>
    </row>
    <row r="2" spans="1:18" ht="15" customHeight="1" x14ac:dyDescent="0.25">
      <c r="A2" s="10"/>
      <c r="D2" s="10"/>
      <c r="E2" s="10"/>
      <c r="F2" s="10"/>
      <c r="G2" s="10"/>
    </row>
    <row r="3" spans="1:18" ht="28.5" x14ac:dyDescent="0.45">
      <c r="A3" s="10"/>
      <c r="B3" s="49" t="s">
        <v>3</v>
      </c>
      <c r="C3" s="31"/>
      <c r="D3" s="10"/>
      <c r="E3" s="10"/>
      <c r="F3" s="10"/>
      <c r="G3" s="10"/>
    </row>
    <row r="4" spans="1:18" ht="15" customHeight="1" x14ac:dyDescent="0.25">
      <c r="A4" s="10"/>
      <c r="B4" s="9" t="s">
        <v>6</v>
      </c>
      <c r="C4" s="32"/>
      <c r="D4" s="10"/>
      <c r="E4" s="10"/>
      <c r="F4" s="10"/>
      <c r="G4" s="10"/>
    </row>
    <row r="5" spans="1:18" ht="15" customHeight="1" x14ac:dyDescent="0.25">
      <c r="A5" s="10"/>
      <c r="B5" s="9" t="s">
        <v>70</v>
      </c>
      <c r="C5" s="32"/>
      <c r="D5" s="10"/>
      <c r="E5" s="10"/>
      <c r="F5" s="10"/>
      <c r="G5" s="10"/>
    </row>
    <row r="6" spans="1:18" ht="15" customHeight="1" x14ac:dyDescent="0.25">
      <c r="A6" s="10"/>
      <c r="B6" s="9" t="s">
        <v>11</v>
      </c>
      <c r="C6" s="32"/>
      <c r="D6" s="10"/>
      <c r="E6" s="10"/>
      <c r="F6" s="10"/>
      <c r="G6" s="10"/>
    </row>
    <row r="7" spans="1:18" ht="15" customHeight="1" x14ac:dyDescent="0.25">
      <c r="A7" s="10"/>
      <c r="B7" s="9" t="s">
        <v>49</v>
      </c>
      <c r="C7" s="9"/>
      <c r="D7" s="10"/>
      <c r="E7" s="10"/>
      <c r="F7" s="10"/>
      <c r="G7" s="10"/>
    </row>
    <row r="8" spans="1:18" ht="15" customHeight="1" x14ac:dyDescent="0.25">
      <c r="A8" s="10"/>
      <c r="B8" s="9" t="s">
        <v>50</v>
      </c>
      <c r="C8" s="9"/>
      <c r="D8" s="10"/>
      <c r="E8" s="10"/>
      <c r="F8" s="10"/>
      <c r="G8" s="10"/>
    </row>
    <row r="9" spans="1:18" ht="15" customHeight="1" x14ac:dyDescent="0.25">
      <c r="A9" s="10"/>
      <c r="B9" s="55" t="s">
        <v>16</v>
      </c>
      <c r="C9" s="30">
        <f>G17+F31+F39+F46+F52</f>
        <v>0</v>
      </c>
      <c r="D9" s="10"/>
      <c r="E9" s="10"/>
      <c r="F9" s="10"/>
      <c r="G9" s="10"/>
    </row>
    <row r="10" spans="1:18" ht="14.45" customHeight="1" x14ac:dyDescent="0.25">
      <c r="A10" s="10"/>
      <c r="B10" s="13"/>
      <c r="C10" s="10"/>
      <c r="D10" s="10"/>
      <c r="E10" s="10"/>
      <c r="F10" s="10"/>
      <c r="G10" s="10"/>
    </row>
    <row r="11" spans="1:18" ht="28.5" x14ac:dyDescent="0.45">
      <c r="A11" s="52" t="s">
        <v>0</v>
      </c>
      <c r="B11" s="53"/>
      <c r="C11" s="53"/>
      <c r="D11" s="53"/>
      <c r="E11" s="53"/>
      <c r="F11" s="53"/>
      <c r="G11" s="53"/>
    </row>
    <row r="12" spans="1:18" s="57" customFormat="1" ht="18.600000000000001" customHeight="1" x14ac:dyDescent="0.25">
      <c r="A12" s="54" t="s">
        <v>1</v>
      </c>
      <c r="B12" s="55" t="s">
        <v>2</v>
      </c>
      <c r="C12" s="55"/>
      <c r="D12" s="55"/>
      <c r="E12" s="55"/>
      <c r="F12" s="55"/>
      <c r="G12" s="55" t="s">
        <v>32</v>
      </c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</row>
    <row r="13" spans="1:18" ht="30" x14ac:dyDescent="0.25">
      <c r="A13" s="6" t="s">
        <v>4</v>
      </c>
      <c r="B13" s="3" t="s">
        <v>5</v>
      </c>
      <c r="C13" s="3"/>
      <c r="D13" s="3"/>
      <c r="E13" s="3"/>
      <c r="F13" s="3"/>
      <c r="G13" s="35"/>
    </row>
    <row r="14" spans="1:18" x14ac:dyDescent="0.25">
      <c r="A14" s="6" t="s">
        <v>7</v>
      </c>
      <c r="B14" s="3" t="s">
        <v>8</v>
      </c>
      <c r="C14" s="3"/>
      <c r="D14" s="3"/>
      <c r="E14" s="3"/>
      <c r="F14" s="3"/>
      <c r="G14" s="35"/>
    </row>
    <row r="15" spans="1:18" x14ac:dyDescent="0.25">
      <c r="A15" s="6" t="s">
        <v>9</v>
      </c>
      <c r="B15" s="4" t="s">
        <v>10</v>
      </c>
      <c r="C15" s="4"/>
      <c r="D15" s="4"/>
      <c r="E15" s="4"/>
      <c r="F15" s="4"/>
      <c r="G15" s="35"/>
    </row>
    <row r="16" spans="1:18" ht="30" x14ac:dyDescent="0.25">
      <c r="A16" s="6" t="s">
        <v>12</v>
      </c>
      <c r="B16" s="5" t="s">
        <v>13</v>
      </c>
      <c r="C16" s="5"/>
      <c r="D16" s="5"/>
      <c r="E16" s="5"/>
      <c r="F16" s="5"/>
      <c r="G16" s="35"/>
    </row>
    <row r="17" spans="1:24" ht="15.75" x14ac:dyDescent="0.25">
      <c r="A17" s="18"/>
      <c r="B17" s="55" t="s">
        <v>15</v>
      </c>
      <c r="C17" s="19"/>
      <c r="D17" s="19"/>
      <c r="E17" s="19"/>
      <c r="F17" s="19"/>
      <c r="G17" s="28">
        <f>SUM(G13:G16)</f>
        <v>0</v>
      </c>
    </row>
    <row r="18" spans="1:24" s="1" customForma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24" s="1" customForma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24" s="1" customForma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/>
      <c r="T20"/>
      <c r="U20"/>
      <c r="V20"/>
      <c r="W20"/>
      <c r="X20"/>
    </row>
    <row r="21" spans="1:24" ht="28.5" x14ac:dyDescent="0.45">
      <c r="A21" s="52" t="s">
        <v>71</v>
      </c>
      <c r="B21" s="53"/>
      <c r="C21" s="53"/>
      <c r="D21" s="53"/>
      <c r="E21" s="53"/>
      <c r="F21" s="53"/>
      <c r="G21" s="53"/>
    </row>
    <row r="22" spans="1:24" s="57" customFormat="1" ht="18.600000000000001" customHeight="1" x14ac:dyDescent="0.25">
      <c r="A22" s="54" t="s">
        <v>1</v>
      </c>
      <c r="B22" s="55" t="s">
        <v>2</v>
      </c>
      <c r="C22" s="55"/>
      <c r="D22" s="55" t="s">
        <v>17</v>
      </c>
      <c r="E22" s="55" t="s">
        <v>41</v>
      </c>
      <c r="F22" s="55" t="s">
        <v>32</v>
      </c>
      <c r="G22" s="54" t="s">
        <v>43</v>
      </c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spans="1:24" ht="14.45" customHeight="1" x14ac:dyDescent="0.25">
      <c r="A23" s="6" t="s">
        <v>18</v>
      </c>
      <c r="B23" s="12" t="s">
        <v>19</v>
      </c>
      <c r="C23" s="15"/>
      <c r="D23" s="35"/>
      <c r="E23" s="11">
        <v>4</v>
      </c>
      <c r="F23" s="51">
        <f t="shared" ref="F23:F30" si="0">D23*E23</f>
        <v>0</v>
      </c>
      <c r="G23" s="11"/>
      <c r="R23"/>
    </row>
    <row r="24" spans="1:24" ht="14.45" customHeight="1" x14ac:dyDescent="0.25">
      <c r="A24" s="6" t="s">
        <v>20</v>
      </c>
      <c r="B24" s="42" t="s">
        <v>21</v>
      </c>
      <c r="C24" s="36"/>
      <c r="D24" s="35"/>
      <c r="E24" s="33">
        <v>4</v>
      </c>
      <c r="F24" s="51">
        <f t="shared" si="0"/>
        <v>0</v>
      </c>
      <c r="G24" s="11"/>
      <c r="R24"/>
    </row>
    <row r="25" spans="1:24" ht="14.45" customHeight="1" x14ac:dyDescent="0.25">
      <c r="A25" s="6" t="s">
        <v>22</v>
      </c>
      <c r="B25" s="12" t="s">
        <v>23</v>
      </c>
      <c r="C25" s="36"/>
      <c r="D25" s="35"/>
      <c r="E25" s="33">
        <v>4</v>
      </c>
      <c r="F25" s="51">
        <f t="shared" si="0"/>
        <v>0</v>
      </c>
      <c r="G25" s="11"/>
      <c r="R25"/>
    </row>
    <row r="26" spans="1:24" ht="14.45" customHeight="1" x14ac:dyDescent="0.25">
      <c r="A26" s="6" t="s">
        <v>24</v>
      </c>
      <c r="B26" s="12" t="s">
        <v>25</v>
      </c>
      <c r="C26" s="36"/>
      <c r="D26" s="35"/>
      <c r="E26" s="33">
        <v>4</v>
      </c>
      <c r="F26" s="51">
        <f t="shared" si="0"/>
        <v>0</v>
      </c>
      <c r="G26" s="11"/>
      <c r="R26"/>
    </row>
    <row r="27" spans="1:24" ht="14.45" customHeight="1" x14ac:dyDescent="0.25">
      <c r="A27" s="6" t="s">
        <v>26</v>
      </c>
      <c r="B27" s="12" t="s">
        <v>27</v>
      </c>
      <c r="C27" s="36"/>
      <c r="D27" s="35"/>
      <c r="E27" s="33">
        <v>4</v>
      </c>
      <c r="F27" s="51">
        <f t="shared" si="0"/>
        <v>0</v>
      </c>
      <c r="G27" s="11"/>
      <c r="R27"/>
    </row>
    <row r="28" spans="1:24" ht="14.45" customHeight="1" x14ac:dyDescent="0.25">
      <c r="A28" s="6" t="s">
        <v>28</v>
      </c>
      <c r="B28" s="12" t="s">
        <v>29</v>
      </c>
      <c r="C28" s="36"/>
      <c r="D28" s="35"/>
      <c r="E28" s="33">
        <v>4</v>
      </c>
      <c r="F28" s="51">
        <f t="shared" si="0"/>
        <v>0</v>
      </c>
      <c r="G28" s="11"/>
      <c r="R28"/>
    </row>
    <row r="29" spans="1:24" x14ac:dyDescent="0.25">
      <c r="A29" s="6" t="s">
        <v>30</v>
      </c>
      <c r="B29" s="36" t="s">
        <v>42</v>
      </c>
      <c r="C29" s="36"/>
      <c r="D29" s="35"/>
      <c r="E29" s="33">
        <v>4</v>
      </c>
      <c r="F29" s="51">
        <f t="shared" si="0"/>
        <v>0</v>
      </c>
      <c r="G29" s="34" t="s">
        <v>14</v>
      </c>
      <c r="R29"/>
    </row>
    <row r="30" spans="1:24" x14ac:dyDescent="0.25">
      <c r="A30" s="6" t="s">
        <v>63</v>
      </c>
      <c r="B30" s="12" t="s">
        <v>40</v>
      </c>
      <c r="C30" s="36"/>
      <c r="D30" s="35"/>
      <c r="E30" s="33">
        <v>4</v>
      </c>
      <c r="F30" s="51">
        <f t="shared" si="0"/>
        <v>0</v>
      </c>
      <c r="G30" s="11"/>
      <c r="R30"/>
    </row>
    <row r="31" spans="1:24" ht="15.75" x14ac:dyDescent="0.25">
      <c r="A31" s="18"/>
      <c r="B31" s="55" t="s">
        <v>64</v>
      </c>
      <c r="C31" s="28"/>
      <c r="D31" s="20"/>
      <c r="E31" s="20"/>
      <c r="F31" s="28">
        <f>SUM(F23:F30)</f>
        <v>0</v>
      </c>
      <c r="G31" s="21"/>
      <c r="R31"/>
    </row>
    <row r="32" spans="1:24" x14ac:dyDescent="0.25">
      <c r="A32" s="10"/>
      <c r="B32" s="10"/>
      <c r="C32" s="10"/>
      <c r="D32" s="10"/>
      <c r="E32" s="10"/>
      <c r="F32" s="10"/>
      <c r="G32" s="10"/>
    </row>
    <row r="33" spans="1:18" ht="15" customHeight="1" x14ac:dyDescent="0.25">
      <c r="A33" s="10"/>
      <c r="B33" s="10"/>
      <c r="C33" s="10"/>
      <c r="D33" s="10"/>
      <c r="E33" s="10"/>
      <c r="F33" s="10"/>
      <c r="G33" s="10"/>
    </row>
    <row r="34" spans="1:18" ht="15" customHeight="1" x14ac:dyDescent="0.25">
      <c r="A34" s="10"/>
      <c r="B34" s="10"/>
      <c r="C34" s="10"/>
      <c r="D34" s="10"/>
      <c r="E34" s="10"/>
      <c r="F34" s="10"/>
      <c r="G34" s="10"/>
    </row>
    <row r="35" spans="1:18" ht="28.5" x14ac:dyDescent="0.45">
      <c r="A35" s="52" t="s">
        <v>44</v>
      </c>
      <c r="B35" s="53"/>
      <c r="C35" s="53"/>
      <c r="D35" s="53"/>
      <c r="E35" s="53"/>
      <c r="F35" s="53"/>
      <c r="G35" s="53"/>
    </row>
    <row r="36" spans="1:18" s="57" customFormat="1" ht="18.600000000000001" customHeight="1" x14ac:dyDescent="0.25">
      <c r="A36" s="54" t="s">
        <v>1</v>
      </c>
      <c r="B36" s="55" t="s">
        <v>2</v>
      </c>
      <c r="C36" s="55" t="s">
        <v>31</v>
      </c>
      <c r="D36" s="55" t="s">
        <v>41</v>
      </c>
      <c r="E36" s="55" t="s">
        <v>46</v>
      </c>
      <c r="F36" s="55" t="s">
        <v>32</v>
      </c>
      <c r="G36" s="54" t="s">
        <v>43</v>
      </c>
      <c r="H36" s="56"/>
      <c r="I36" s="56"/>
      <c r="J36" s="56"/>
      <c r="K36" s="56"/>
      <c r="L36" s="56"/>
      <c r="M36" s="56"/>
      <c r="N36" s="56"/>
      <c r="O36" s="56"/>
      <c r="P36" s="56"/>
      <c r="Q36" s="56"/>
    </row>
    <row r="37" spans="1:18" ht="15" customHeight="1" x14ac:dyDescent="0.25">
      <c r="A37" s="6" t="s">
        <v>33</v>
      </c>
      <c r="B37" s="5" t="s">
        <v>45</v>
      </c>
      <c r="C37" s="37">
        <v>1000000</v>
      </c>
      <c r="D37" s="38">
        <v>4</v>
      </c>
      <c r="E37" s="39"/>
      <c r="F37" s="40">
        <f>C37*D37*E37</f>
        <v>0</v>
      </c>
      <c r="G37" s="41"/>
      <c r="R37"/>
    </row>
    <row r="38" spans="1:18" ht="15" customHeight="1" x14ac:dyDescent="0.25">
      <c r="A38" s="6" t="s">
        <v>34</v>
      </c>
      <c r="B38" s="5" t="s">
        <v>35</v>
      </c>
      <c r="C38" s="29"/>
      <c r="D38" s="22">
        <v>4</v>
      </c>
      <c r="E38" s="16"/>
      <c r="F38" s="17">
        <f>C38*D38*E38</f>
        <v>0</v>
      </c>
      <c r="G38" s="34" t="s">
        <v>14</v>
      </c>
      <c r="R38"/>
    </row>
    <row r="39" spans="1:18" ht="15" customHeight="1" x14ac:dyDescent="0.25">
      <c r="A39" s="21"/>
      <c r="B39" s="55" t="s">
        <v>65</v>
      </c>
      <c r="C39" s="24"/>
      <c r="D39" s="24"/>
      <c r="E39" s="28"/>
      <c r="F39" s="28">
        <f>SUM(F37:F38)</f>
        <v>0</v>
      </c>
      <c r="G39" s="24"/>
      <c r="R39"/>
    </row>
    <row r="40" spans="1:18" ht="15" customHeight="1" x14ac:dyDescent="0.25">
      <c r="A40" s="10"/>
      <c r="B40" s="8"/>
      <c r="C40" s="7"/>
      <c r="D40" s="7"/>
      <c r="E40" s="7"/>
      <c r="F40" s="7"/>
      <c r="G40" s="7"/>
    </row>
    <row r="41" spans="1:18" ht="15" customHeight="1" x14ac:dyDescent="0.25">
      <c r="A41" s="10"/>
      <c r="B41" s="10"/>
      <c r="C41" s="10"/>
      <c r="D41" s="10"/>
      <c r="E41" s="10"/>
      <c r="F41" s="10"/>
      <c r="G41" s="10"/>
    </row>
    <row r="42" spans="1:18" ht="28.5" x14ac:dyDescent="0.45">
      <c r="A42" s="52" t="s">
        <v>47</v>
      </c>
      <c r="B42" s="53"/>
      <c r="C42" s="53"/>
      <c r="D42" s="53"/>
      <c r="E42" s="53"/>
      <c r="F42" s="53"/>
      <c r="G42" s="53"/>
    </row>
    <row r="43" spans="1:18" s="57" customFormat="1" ht="18.600000000000001" customHeight="1" x14ac:dyDescent="0.25">
      <c r="A43" s="54" t="s">
        <v>1</v>
      </c>
      <c r="B43" s="55" t="s">
        <v>2</v>
      </c>
      <c r="C43" s="55"/>
      <c r="D43" s="55" t="s">
        <v>36</v>
      </c>
      <c r="E43" s="55" t="s">
        <v>37</v>
      </c>
      <c r="F43" s="55" t="s">
        <v>32</v>
      </c>
      <c r="G43" s="54" t="s">
        <v>43</v>
      </c>
      <c r="H43" s="56"/>
      <c r="I43" s="56"/>
      <c r="J43" s="56"/>
      <c r="K43" s="56"/>
      <c r="L43" s="56"/>
      <c r="M43" s="56"/>
      <c r="N43" s="56"/>
      <c r="O43" s="56"/>
      <c r="P43" s="56"/>
      <c r="Q43" s="56"/>
    </row>
    <row r="44" spans="1:18" ht="29.45" customHeight="1" x14ac:dyDescent="0.25">
      <c r="A44" s="6" t="s">
        <v>52</v>
      </c>
      <c r="B44" s="15" t="s">
        <v>68</v>
      </c>
      <c r="C44" s="25"/>
      <c r="D44" s="25">
        <v>1</v>
      </c>
      <c r="E44" s="26"/>
      <c r="F44" s="17">
        <f>D44*E44</f>
        <v>0</v>
      </c>
      <c r="G44" s="41"/>
      <c r="R44"/>
    </row>
    <row r="45" spans="1:18" ht="15" customHeight="1" x14ac:dyDescent="0.25">
      <c r="A45" s="6" t="s">
        <v>53</v>
      </c>
      <c r="B45" s="15" t="s">
        <v>51</v>
      </c>
      <c r="C45" s="25"/>
      <c r="D45" s="25">
        <v>1</v>
      </c>
      <c r="E45" s="26"/>
      <c r="F45" s="17">
        <f>D45*E45</f>
        <v>0</v>
      </c>
      <c r="G45" s="41"/>
      <c r="R45"/>
    </row>
    <row r="46" spans="1:18" ht="15" customHeight="1" x14ac:dyDescent="0.25">
      <c r="A46" s="24"/>
      <c r="B46" s="55" t="s">
        <v>66</v>
      </c>
      <c r="C46" s="23"/>
      <c r="D46" s="27"/>
      <c r="E46" s="23"/>
      <c r="F46" s="28">
        <f>SUM(F44:F45)</f>
        <v>0</v>
      </c>
      <c r="G46" s="24"/>
      <c r="R46"/>
    </row>
    <row r="47" spans="1:18" ht="15" customHeight="1" x14ac:dyDescent="0.25">
      <c r="A47" s="10"/>
      <c r="B47" s="10"/>
      <c r="C47" s="10"/>
      <c r="D47" s="10"/>
      <c r="E47" s="10"/>
      <c r="F47" s="10"/>
      <c r="G47" s="10"/>
    </row>
    <row r="48" spans="1:18" ht="15" customHeight="1" x14ac:dyDescent="0.25">
      <c r="A48" s="10"/>
      <c r="B48" s="10"/>
      <c r="C48" s="10"/>
      <c r="D48" s="10"/>
      <c r="E48" s="10"/>
      <c r="F48" s="10"/>
      <c r="G48" s="10"/>
    </row>
    <row r="49" spans="1:18" ht="28.5" x14ac:dyDescent="0.45">
      <c r="A49" s="52" t="s">
        <v>48</v>
      </c>
      <c r="B49" s="53"/>
      <c r="C49" s="53"/>
      <c r="D49" s="53"/>
      <c r="E49" s="53"/>
      <c r="F49" s="53"/>
      <c r="G49" s="53"/>
    </row>
    <row r="50" spans="1:18" s="57" customFormat="1" ht="18.600000000000001" customHeight="1" x14ac:dyDescent="0.25">
      <c r="A50" s="54" t="s">
        <v>1</v>
      </c>
      <c r="B50" s="55" t="s">
        <v>2</v>
      </c>
      <c r="C50" s="55"/>
      <c r="D50" s="55" t="s">
        <v>36</v>
      </c>
      <c r="E50" s="55" t="s">
        <v>37</v>
      </c>
      <c r="F50" s="55" t="s">
        <v>32</v>
      </c>
      <c r="G50" s="54" t="s">
        <v>43</v>
      </c>
      <c r="H50" s="56"/>
      <c r="I50" s="56"/>
      <c r="J50" s="56"/>
      <c r="K50" s="56"/>
      <c r="L50" s="56"/>
      <c r="M50" s="56"/>
      <c r="N50" s="56"/>
      <c r="O50" s="56"/>
      <c r="P50" s="56"/>
      <c r="Q50" s="56"/>
    </row>
    <row r="51" spans="1:18" ht="15" customHeight="1" x14ac:dyDescent="0.25">
      <c r="A51" s="6" t="s">
        <v>38</v>
      </c>
      <c r="B51" s="12" t="s">
        <v>39</v>
      </c>
      <c r="C51" s="25"/>
      <c r="D51" s="25">
        <v>1</v>
      </c>
      <c r="E51" s="26"/>
      <c r="F51" s="17">
        <f>D51*E51</f>
        <v>0</v>
      </c>
      <c r="G51" s="41"/>
      <c r="R51"/>
    </row>
    <row r="52" spans="1:18" ht="15" customHeight="1" x14ac:dyDescent="0.25">
      <c r="A52" s="24"/>
      <c r="B52" s="55" t="s">
        <v>67</v>
      </c>
      <c r="C52" s="23"/>
      <c r="D52" s="23"/>
      <c r="E52" s="27"/>
      <c r="F52" s="28">
        <f>SUM(F51:F51)</f>
        <v>0</v>
      </c>
      <c r="G52" s="24"/>
      <c r="R52"/>
    </row>
    <row r="53" spans="1:18" s="10" customFormat="1" ht="15" customHeight="1" x14ac:dyDescent="0.25"/>
    <row r="54" spans="1:18" s="10" customFormat="1" ht="15" customHeight="1" x14ac:dyDescent="0.25"/>
    <row r="55" spans="1:18" s="10" customFormat="1" ht="15" customHeight="1" x14ac:dyDescent="0.25"/>
    <row r="56" spans="1:18" s="10" customFormat="1" ht="15" customHeight="1" x14ac:dyDescent="0.25"/>
    <row r="57" spans="1:18" s="10" customFormat="1" ht="15" customHeight="1" x14ac:dyDescent="0.25"/>
    <row r="58" spans="1:18" s="10" customFormat="1" ht="15" customHeight="1" x14ac:dyDescent="0.25"/>
    <row r="59" spans="1:18" s="10" customFormat="1" ht="15" customHeight="1" x14ac:dyDescent="0.25"/>
    <row r="60" spans="1:18" s="10" customFormat="1" ht="15" customHeight="1" x14ac:dyDescent="0.25"/>
    <row r="61" spans="1:18" s="10" customFormat="1" ht="15" customHeight="1" x14ac:dyDescent="0.25"/>
    <row r="62" spans="1:18" s="10" customFormat="1" ht="15" customHeight="1" x14ac:dyDescent="0.25"/>
    <row r="63" spans="1:18" s="10" customFormat="1" ht="15" customHeight="1" x14ac:dyDescent="0.25"/>
    <row r="64" spans="1:18" s="10" customFormat="1" ht="15" customHeight="1" x14ac:dyDescent="0.25"/>
    <row r="65" s="10" customFormat="1" ht="15" customHeight="1" x14ac:dyDescent="0.25"/>
    <row r="66" s="10" customFormat="1" ht="15" customHeight="1" x14ac:dyDescent="0.25"/>
    <row r="67" s="10" customFormat="1" ht="15" customHeight="1" x14ac:dyDescent="0.25"/>
    <row r="68" s="10" customFormat="1" ht="15" customHeight="1" x14ac:dyDescent="0.25"/>
    <row r="69" s="10" customFormat="1" ht="15" customHeight="1" x14ac:dyDescent="0.25"/>
    <row r="70" s="10" customFormat="1" ht="15" customHeight="1" x14ac:dyDescent="0.25"/>
    <row r="71" s="10" customFormat="1" ht="15" customHeight="1" x14ac:dyDescent="0.25"/>
    <row r="72" s="10" customFormat="1" ht="15" customHeight="1" x14ac:dyDescent="0.25"/>
    <row r="73" s="10" customFormat="1" ht="15" customHeight="1" x14ac:dyDescent="0.25"/>
    <row r="74" s="10" customFormat="1" ht="15" customHeight="1" x14ac:dyDescent="0.25"/>
    <row r="75" s="10" customFormat="1" ht="15" customHeight="1" x14ac:dyDescent="0.25"/>
    <row r="76" s="10" customFormat="1" ht="15" customHeight="1" x14ac:dyDescent="0.25"/>
    <row r="77" s="10" customFormat="1" ht="15" customHeight="1" x14ac:dyDescent="0.25"/>
    <row r="78" s="10" customFormat="1" ht="15" customHeight="1" x14ac:dyDescent="0.25"/>
    <row r="79" s="10" customFormat="1" ht="15" customHeight="1" x14ac:dyDescent="0.25"/>
    <row r="80" s="10" customFormat="1" ht="15" customHeight="1" x14ac:dyDescent="0.25"/>
    <row r="81" s="10" customFormat="1" ht="15" customHeight="1" x14ac:dyDescent="0.25"/>
    <row r="82" s="10" customFormat="1" ht="15" customHeight="1" x14ac:dyDescent="0.25"/>
    <row r="83" s="10" customFormat="1" ht="15" customHeight="1" x14ac:dyDescent="0.25"/>
    <row r="84" s="10" customFormat="1" ht="15" customHeight="1" x14ac:dyDescent="0.25"/>
    <row r="85" s="10" customFormat="1" ht="15" customHeight="1" x14ac:dyDescent="0.25"/>
    <row r="86" s="10" customFormat="1" ht="15" customHeight="1" x14ac:dyDescent="0.25"/>
    <row r="87" s="10" customFormat="1" ht="15" customHeight="1" x14ac:dyDescent="0.25"/>
    <row r="88" s="10" customFormat="1" ht="15" customHeight="1" x14ac:dyDescent="0.25"/>
    <row r="89" s="10" customFormat="1" ht="15" customHeight="1" x14ac:dyDescent="0.25"/>
    <row r="90" s="10" customFormat="1" ht="15" customHeight="1" x14ac:dyDescent="0.25"/>
    <row r="91" s="10" customFormat="1" ht="15" customHeight="1" x14ac:dyDescent="0.25"/>
    <row r="92" s="10" customFormat="1" ht="15" customHeight="1" x14ac:dyDescent="0.25"/>
    <row r="93" s="10" customFormat="1" ht="15" customHeight="1" x14ac:dyDescent="0.25"/>
    <row r="94" s="10" customFormat="1" ht="15" customHeight="1" x14ac:dyDescent="0.25"/>
    <row r="95" s="10" customFormat="1" ht="15" customHeight="1" x14ac:dyDescent="0.25"/>
    <row r="96" s="10" customFormat="1" ht="15" customHeight="1" x14ac:dyDescent="0.25"/>
    <row r="97" s="10" customFormat="1" ht="15" customHeight="1" x14ac:dyDescent="0.25"/>
    <row r="98" s="10" customFormat="1" ht="15" customHeight="1" x14ac:dyDescent="0.25"/>
    <row r="99" s="10" customFormat="1" ht="15" customHeight="1" x14ac:dyDescent="0.25"/>
    <row r="100" s="10" customFormat="1" ht="15" customHeight="1" x14ac:dyDescent="0.25"/>
    <row r="101" s="10" customFormat="1" ht="15" customHeight="1" x14ac:dyDescent="0.25"/>
    <row r="102" s="10" customFormat="1" ht="15" customHeight="1" x14ac:dyDescent="0.25"/>
    <row r="103" s="10" customFormat="1" ht="15" customHeight="1" x14ac:dyDescent="0.25"/>
    <row r="104" s="10" customFormat="1" ht="15" customHeight="1" x14ac:dyDescent="0.25"/>
    <row r="105" s="10" customFormat="1" ht="15" customHeight="1" x14ac:dyDescent="0.25"/>
    <row r="106" s="10" customFormat="1" ht="15" customHeight="1" x14ac:dyDescent="0.25"/>
    <row r="107" s="10" customFormat="1" ht="15" customHeight="1" x14ac:dyDescent="0.25"/>
    <row r="108" s="10" customFormat="1" ht="15" customHeight="1" x14ac:dyDescent="0.25"/>
    <row r="109" s="10" customFormat="1" ht="15" customHeight="1" x14ac:dyDescent="0.25"/>
    <row r="110" s="10" customFormat="1" ht="15" customHeight="1" x14ac:dyDescent="0.25"/>
    <row r="111" s="10" customFormat="1" ht="15" customHeight="1" x14ac:dyDescent="0.25"/>
    <row r="112" s="10" customFormat="1" ht="15" customHeight="1" x14ac:dyDescent="0.25"/>
    <row r="113" s="10" customFormat="1" ht="15" customHeight="1" x14ac:dyDescent="0.25"/>
    <row r="114" s="10" customFormat="1" ht="15" customHeight="1" x14ac:dyDescent="0.25"/>
    <row r="115" s="10" customFormat="1" ht="15" customHeight="1" x14ac:dyDescent="0.25"/>
    <row r="116" s="10" customFormat="1" ht="15" customHeight="1" x14ac:dyDescent="0.25"/>
    <row r="117" s="10" customFormat="1" ht="15" customHeight="1" x14ac:dyDescent="0.25"/>
    <row r="118" s="10" customFormat="1" ht="15" customHeight="1" x14ac:dyDescent="0.25"/>
    <row r="119" s="10" customFormat="1" ht="15" customHeight="1" x14ac:dyDescent="0.25"/>
    <row r="120" s="10" customFormat="1" ht="15" customHeight="1" x14ac:dyDescent="0.25"/>
    <row r="121" s="10" customFormat="1" ht="15" customHeight="1" x14ac:dyDescent="0.25"/>
    <row r="122" s="10" customFormat="1" ht="15" customHeight="1" x14ac:dyDescent="0.25"/>
    <row r="123" s="10" customFormat="1" ht="15" customHeight="1" x14ac:dyDescent="0.25"/>
    <row r="124" s="10" customFormat="1" ht="15" customHeight="1" x14ac:dyDescent="0.25"/>
    <row r="125" s="10" customFormat="1" ht="15" customHeight="1" x14ac:dyDescent="0.25"/>
    <row r="126" s="10" customFormat="1" ht="15" customHeight="1" x14ac:dyDescent="0.25"/>
    <row r="127" s="10" customFormat="1" ht="15" customHeight="1" x14ac:dyDescent="0.25"/>
    <row r="128" s="10" customFormat="1" ht="15" customHeight="1" x14ac:dyDescent="0.25"/>
    <row r="129" s="10" customFormat="1" ht="15" customHeight="1" x14ac:dyDescent="0.25"/>
    <row r="130" s="10" customFormat="1" ht="15" customHeight="1" x14ac:dyDescent="0.25"/>
    <row r="131" s="10" customFormat="1" ht="15" customHeight="1" x14ac:dyDescent="0.25"/>
    <row r="132" s="10" customFormat="1" ht="15" customHeight="1" x14ac:dyDescent="0.25"/>
    <row r="133" s="10" customFormat="1" ht="15" customHeight="1" x14ac:dyDescent="0.25"/>
    <row r="134" s="10" customFormat="1" ht="15" customHeight="1" x14ac:dyDescent="0.25"/>
    <row r="135" s="10" customFormat="1" ht="15" customHeight="1" x14ac:dyDescent="0.25"/>
    <row r="136" s="10" customFormat="1" ht="15" customHeight="1" x14ac:dyDescent="0.25"/>
    <row r="137" s="10" customFormat="1" ht="15" customHeight="1" x14ac:dyDescent="0.25"/>
    <row r="138" s="10" customFormat="1" ht="15" customHeight="1" x14ac:dyDescent="0.25"/>
    <row r="139" s="10" customFormat="1" ht="15" customHeight="1" x14ac:dyDescent="0.25"/>
    <row r="140" s="10" customFormat="1" ht="15" customHeight="1" x14ac:dyDescent="0.25"/>
    <row r="141" s="10" customFormat="1" ht="15" customHeight="1" x14ac:dyDescent="0.25"/>
    <row r="142" s="10" customFormat="1" ht="15" customHeight="1" x14ac:dyDescent="0.25"/>
    <row r="143" s="10" customFormat="1" ht="15" customHeight="1" x14ac:dyDescent="0.25"/>
    <row r="144" s="10" customFormat="1" ht="15" customHeight="1" x14ac:dyDescent="0.25"/>
    <row r="145" s="10" customFormat="1" ht="15" customHeight="1" x14ac:dyDescent="0.25"/>
    <row r="146" s="10" customFormat="1" ht="15" customHeight="1" x14ac:dyDescent="0.25"/>
    <row r="147" s="10" customFormat="1" ht="15" customHeight="1" x14ac:dyDescent="0.25"/>
    <row r="148" s="10" customFormat="1" ht="15" customHeight="1" x14ac:dyDescent="0.25"/>
    <row r="149" s="10" customFormat="1" ht="15" customHeight="1" x14ac:dyDescent="0.25"/>
    <row r="150" s="10" customFormat="1" ht="15" customHeight="1" x14ac:dyDescent="0.25"/>
    <row r="151" s="10" customFormat="1" ht="15" customHeight="1" x14ac:dyDescent="0.25"/>
    <row r="152" s="10" customFormat="1" ht="15" customHeight="1" x14ac:dyDescent="0.25"/>
    <row r="153" s="10" customFormat="1" ht="15" customHeight="1" x14ac:dyDescent="0.25"/>
    <row r="154" s="10" customFormat="1" ht="15" customHeight="1" x14ac:dyDescent="0.25"/>
    <row r="155" s="10" customFormat="1" ht="15" customHeight="1" x14ac:dyDescent="0.25"/>
    <row r="156" s="10" customFormat="1" ht="15" customHeight="1" x14ac:dyDescent="0.25"/>
    <row r="157" s="10" customFormat="1" ht="15" customHeight="1" x14ac:dyDescent="0.25"/>
    <row r="158" s="10" customFormat="1" ht="15" customHeight="1" x14ac:dyDescent="0.25"/>
    <row r="159" s="10" customFormat="1" ht="15" customHeight="1" x14ac:dyDescent="0.25"/>
    <row r="160" s="10" customFormat="1" ht="15" customHeight="1" x14ac:dyDescent="0.25"/>
    <row r="161" s="10" customFormat="1" ht="15" customHeight="1" x14ac:dyDescent="0.25"/>
    <row r="162" s="10" customFormat="1" ht="15" customHeight="1" x14ac:dyDescent="0.25"/>
    <row r="163" s="10" customFormat="1" ht="15" customHeight="1" x14ac:dyDescent="0.25"/>
    <row r="164" s="10" customFormat="1" ht="15" customHeight="1" x14ac:dyDescent="0.25"/>
    <row r="165" s="10" customFormat="1" ht="15" customHeight="1" x14ac:dyDescent="0.25"/>
    <row r="166" s="10" customFormat="1" ht="15" customHeight="1" x14ac:dyDescent="0.25"/>
    <row r="167" s="10" customFormat="1" ht="15" customHeight="1" x14ac:dyDescent="0.25"/>
    <row r="168" s="10" customFormat="1" ht="15" customHeight="1" x14ac:dyDescent="0.25"/>
    <row r="169" s="10" customFormat="1" ht="15" customHeight="1" x14ac:dyDescent="0.25"/>
    <row r="170" s="10" customFormat="1" ht="15" customHeight="1" x14ac:dyDescent="0.25"/>
    <row r="171" s="10" customFormat="1" ht="15" customHeight="1" x14ac:dyDescent="0.25"/>
    <row r="172" s="10" customFormat="1" ht="15" customHeight="1" x14ac:dyDescent="0.25"/>
    <row r="173" s="10" customFormat="1" ht="15" customHeight="1" x14ac:dyDescent="0.25"/>
    <row r="174" s="10" customFormat="1" ht="15" customHeight="1" x14ac:dyDescent="0.25"/>
    <row r="175" s="10" customFormat="1" ht="15" customHeight="1" x14ac:dyDescent="0.25"/>
    <row r="176" s="10" customFormat="1" ht="15" customHeight="1" x14ac:dyDescent="0.25"/>
    <row r="177" s="10" customFormat="1" ht="15" customHeight="1" x14ac:dyDescent="0.25"/>
    <row r="178" s="10" customFormat="1" ht="15" customHeight="1" x14ac:dyDescent="0.25"/>
    <row r="179" s="10" customFormat="1" ht="15" customHeight="1" x14ac:dyDescent="0.25"/>
    <row r="180" s="10" customFormat="1" ht="15" customHeight="1" x14ac:dyDescent="0.25"/>
    <row r="181" s="10" customFormat="1" ht="15" customHeight="1" x14ac:dyDescent="0.25"/>
    <row r="182" s="10" customFormat="1" ht="15" customHeight="1" x14ac:dyDescent="0.25"/>
    <row r="183" s="10" customFormat="1" ht="15" customHeight="1" x14ac:dyDescent="0.25"/>
    <row r="184" s="10" customFormat="1" ht="15" customHeight="1" x14ac:dyDescent="0.25"/>
    <row r="185" s="10" customFormat="1" ht="15" customHeight="1" x14ac:dyDescent="0.25"/>
    <row r="186" s="10" customFormat="1" ht="15" customHeight="1" x14ac:dyDescent="0.25"/>
    <row r="187" s="10" customFormat="1" ht="15" customHeight="1" x14ac:dyDescent="0.25"/>
    <row r="188" s="10" customFormat="1" ht="15" customHeight="1" x14ac:dyDescent="0.25"/>
    <row r="189" s="10" customFormat="1" ht="15" customHeight="1" x14ac:dyDescent="0.25"/>
    <row r="190" s="10" customFormat="1" ht="15" customHeight="1" x14ac:dyDescent="0.25"/>
    <row r="191" s="10" customFormat="1" ht="15" customHeight="1" x14ac:dyDescent="0.25"/>
    <row r="192" s="10" customFormat="1" ht="15" customHeight="1" x14ac:dyDescent="0.25"/>
    <row r="193" s="10" customFormat="1" ht="15" customHeight="1" x14ac:dyDescent="0.25"/>
    <row r="194" s="10" customFormat="1" ht="15" customHeight="1" x14ac:dyDescent="0.25"/>
    <row r="195" s="10" customFormat="1" ht="15" customHeight="1" x14ac:dyDescent="0.25"/>
    <row r="196" s="10" customFormat="1" ht="15" customHeight="1" x14ac:dyDescent="0.25"/>
    <row r="197" s="10" customFormat="1" ht="15" customHeight="1" x14ac:dyDescent="0.25"/>
    <row r="198" s="10" customFormat="1" ht="15" customHeight="1" x14ac:dyDescent="0.25"/>
    <row r="199" s="10" customFormat="1" ht="15" customHeight="1" x14ac:dyDescent="0.25"/>
    <row r="200" s="10" customFormat="1" ht="15" customHeight="1" x14ac:dyDescent="0.25"/>
    <row r="201" s="10" customFormat="1" ht="15" customHeight="1" x14ac:dyDescent="0.25"/>
    <row r="202" s="10" customFormat="1" ht="15" customHeight="1" x14ac:dyDescent="0.25"/>
    <row r="203" s="10" customFormat="1" ht="15" customHeight="1" x14ac:dyDescent="0.25"/>
    <row r="204" s="10" customFormat="1" ht="15" customHeight="1" x14ac:dyDescent="0.25"/>
    <row r="205" s="10" customFormat="1" ht="15" customHeight="1" x14ac:dyDescent="0.25"/>
    <row r="206" s="10" customFormat="1" ht="15" customHeight="1" x14ac:dyDescent="0.25"/>
    <row r="207" s="10" customFormat="1" ht="15" customHeight="1" x14ac:dyDescent="0.25"/>
    <row r="208" s="10" customFormat="1" ht="15" customHeight="1" x14ac:dyDescent="0.25"/>
    <row r="209" s="10" customFormat="1" ht="15" customHeight="1" x14ac:dyDescent="0.25"/>
    <row r="210" s="10" customFormat="1" ht="15" customHeight="1" x14ac:dyDescent="0.25"/>
    <row r="211" s="10" customFormat="1" ht="15" customHeight="1" x14ac:dyDescent="0.25"/>
    <row r="212" s="10" customFormat="1" ht="15" customHeight="1" x14ac:dyDescent="0.25"/>
    <row r="213" s="10" customFormat="1" ht="15" customHeight="1" x14ac:dyDescent="0.25"/>
    <row r="214" s="10" customFormat="1" ht="15" customHeight="1" x14ac:dyDescent="0.25"/>
    <row r="215" s="10" customFormat="1" ht="15" customHeight="1" x14ac:dyDescent="0.25"/>
    <row r="216" s="10" customFormat="1" ht="15" customHeight="1" x14ac:dyDescent="0.25"/>
    <row r="217" s="10" customFormat="1" ht="15" customHeight="1" x14ac:dyDescent="0.25"/>
    <row r="218" s="10" customFormat="1" ht="15" customHeight="1" x14ac:dyDescent="0.25"/>
    <row r="219" s="10" customFormat="1" ht="15" customHeight="1" x14ac:dyDescent="0.25"/>
    <row r="220" s="10" customFormat="1" ht="15" customHeight="1" x14ac:dyDescent="0.25"/>
    <row r="221" s="10" customFormat="1" ht="15" customHeight="1" x14ac:dyDescent="0.25"/>
    <row r="222" s="10" customFormat="1" ht="15" customHeight="1" x14ac:dyDescent="0.25"/>
    <row r="223" s="10" customFormat="1" ht="15" customHeight="1" x14ac:dyDescent="0.25"/>
    <row r="224" s="10" customFormat="1" ht="15" customHeight="1" x14ac:dyDescent="0.25"/>
    <row r="225" s="10" customFormat="1" ht="15" customHeight="1" x14ac:dyDescent="0.25"/>
    <row r="226" s="10" customFormat="1" ht="15" customHeight="1" x14ac:dyDescent="0.25"/>
    <row r="227" s="10" customFormat="1" ht="15" customHeight="1" x14ac:dyDescent="0.25"/>
    <row r="228" s="10" customFormat="1" ht="15" customHeight="1" x14ac:dyDescent="0.25"/>
    <row r="229" s="10" customFormat="1" ht="15" customHeight="1" x14ac:dyDescent="0.25"/>
    <row r="230" s="10" customFormat="1" ht="15" customHeight="1" x14ac:dyDescent="0.25"/>
    <row r="231" s="10" customFormat="1" ht="15" customHeight="1" x14ac:dyDescent="0.25"/>
    <row r="232" s="10" customFormat="1" ht="15" customHeight="1" x14ac:dyDescent="0.25"/>
    <row r="233" s="10" customFormat="1" ht="15" customHeight="1" x14ac:dyDescent="0.25"/>
    <row r="234" s="10" customFormat="1" ht="15" customHeight="1" x14ac:dyDescent="0.25"/>
    <row r="235" s="10" customFormat="1" ht="15" customHeight="1" x14ac:dyDescent="0.25"/>
    <row r="236" s="10" customFormat="1" ht="15" customHeight="1" x14ac:dyDescent="0.25"/>
    <row r="237" s="10" customFormat="1" ht="15" customHeight="1" x14ac:dyDescent="0.25"/>
    <row r="238" s="10" customFormat="1" ht="15" customHeight="1" x14ac:dyDescent="0.25"/>
    <row r="239" s="10" customFormat="1" ht="15" customHeight="1" x14ac:dyDescent="0.25"/>
    <row r="240" s="10" customFormat="1" ht="15" customHeight="1" x14ac:dyDescent="0.25"/>
    <row r="241" s="10" customFormat="1" ht="15" customHeight="1" x14ac:dyDescent="0.25"/>
    <row r="242" s="10" customFormat="1" ht="15" customHeight="1" x14ac:dyDescent="0.25"/>
    <row r="243" s="10" customFormat="1" ht="15" customHeight="1" x14ac:dyDescent="0.25"/>
    <row r="244" s="10" customFormat="1" ht="15" customHeight="1" x14ac:dyDescent="0.25"/>
    <row r="245" s="10" customFormat="1" ht="15" customHeight="1" x14ac:dyDescent="0.25"/>
    <row r="246" s="10" customFormat="1" ht="15" customHeight="1" x14ac:dyDescent="0.25"/>
    <row r="247" s="10" customFormat="1" ht="15" customHeight="1" x14ac:dyDescent="0.25"/>
    <row r="248" s="10" customFormat="1" ht="15" customHeight="1" x14ac:dyDescent="0.25"/>
    <row r="249" s="10" customFormat="1" ht="15" customHeight="1" x14ac:dyDescent="0.25"/>
    <row r="250" s="10" customFormat="1" ht="15" customHeight="1" x14ac:dyDescent="0.25"/>
    <row r="251" s="10" customFormat="1" ht="15" customHeight="1" x14ac:dyDescent="0.25"/>
    <row r="252" s="10" customFormat="1" ht="15" customHeight="1" x14ac:dyDescent="0.25"/>
    <row r="253" s="10" customFormat="1" ht="15" customHeight="1" x14ac:dyDescent="0.25"/>
    <row r="254" s="10" customFormat="1" ht="15" customHeight="1" x14ac:dyDescent="0.25"/>
    <row r="255" s="10" customFormat="1" ht="15" customHeight="1" x14ac:dyDescent="0.25"/>
    <row r="256" s="10" customFormat="1" ht="15" customHeight="1" x14ac:dyDescent="0.25"/>
    <row r="257" s="10" customFormat="1" ht="15" customHeight="1" x14ac:dyDescent="0.25"/>
    <row r="258" s="10" customFormat="1" ht="15" customHeight="1" x14ac:dyDescent="0.25"/>
    <row r="259" s="10" customFormat="1" ht="15" customHeight="1" x14ac:dyDescent="0.25"/>
    <row r="260" s="10" customFormat="1" ht="15" customHeight="1" x14ac:dyDescent="0.25"/>
    <row r="261" s="10" customFormat="1" ht="15" customHeight="1" x14ac:dyDescent="0.25"/>
    <row r="262" s="10" customFormat="1" ht="15" customHeight="1" x14ac:dyDescent="0.25"/>
    <row r="263" s="10" customFormat="1" ht="15" customHeight="1" x14ac:dyDescent="0.25"/>
    <row r="264" s="10" customFormat="1" ht="15" customHeight="1" x14ac:dyDescent="0.25"/>
    <row r="265" s="10" customFormat="1" ht="15" customHeight="1" x14ac:dyDescent="0.25"/>
    <row r="266" s="10" customFormat="1" ht="15" customHeight="1" x14ac:dyDescent="0.25"/>
    <row r="267" s="10" customFormat="1" ht="15" customHeight="1" x14ac:dyDescent="0.25"/>
    <row r="268" s="10" customFormat="1" ht="15" customHeight="1" x14ac:dyDescent="0.25"/>
    <row r="269" s="10" customFormat="1" ht="15" customHeight="1" x14ac:dyDescent="0.25"/>
    <row r="270" s="10" customFormat="1" ht="15" customHeight="1" x14ac:dyDescent="0.25"/>
    <row r="271" s="10" customFormat="1" ht="15" customHeight="1" x14ac:dyDescent="0.25"/>
    <row r="272" s="10" customFormat="1" ht="15" customHeight="1" x14ac:dyDescent="0.25"/>
    <row r="273" s="10" customFormat="1" ht="15" customHeight="1" x14ac:dyDescent="0.25"/>
    <row r="274" s="10" customFormat="1" ht="15" customHeight="1" x14ac:dyDescent="0.25"/>
    <row r="275" s="10" customFormat="1" ht="15" customHeight="1" x14ac:dyDescent="0.25"/>
    <row r="276" s="10" customFormat="1" ht="15" customHeight="1" x14ac:dyDescent="0.25"/>
    <row r="277" s="10" customFormat="1" ht="15" customHeight="1" x14ac:dyDescent="0.25"/>
    <row r="278" s="10" customFormat="1" ht="15" customHeight="1" x14ac:dyDescent="0.25"/>
    <row r="279" s="10" customFormat="1" ht="15" customHeight="1" x14ac:dyDescent="0.25"/>
    <row r="280" s="10" customFormat="1" ht="15" customHeight="1" x14ac:dyDescent="0.25"/>
  </sheetData>
  <phoneticPr fontId="4" type="noConversion"/>
  <pageMargins left="0.7" right="0.7" top="0.75" bottom="0.75" header="0.3" footer="0.3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aseNumber xmlns="249c1280-b671-4625-87f2-c7c81dda8328" xsi:nil="true"/>
    <kef36660cea444fda8f74c0fbb874a96 xmlns="c9c27fd7-76ba-4008-bbe5-2ee13387931d">
      <Terms xmlns="http://schemas.microsoft.com/office/infopath/2007/PartnerControls">
        <TermInfo xmlns="http://schemas.microsoft.com/office/infopath/2007/PartnerControls">
          <TermName xmlns="http://schemas.microsoft.com/office/infopath/2007/PartnerControls">Velferd</TermName>
          <TermId xmlns="http://schemas.microsoft.com/office/infopath/2007/PartnerControls">f1f25ec8-d2e0-40af-8188-4f0efb0b5b04</TermId>
        </TermInfo>
      </Terms>
    </kef36660cea444fda8f74c0fbb874a96>
    <edb17239413242d786ec40e89b111fee xmlns="c9c27fd7-76ba-4008-bbe5-2ee13387931d">
      <Terms xmlns="http://schemas.microsoft.com/office/infopath/2007/PartnerControls">
        <TermInfo xmlns="http://schemas.microsoft.com/office/infopath/2007/PartnerControls">
          <TermName xmlns="http://schemas.microsoft.com/office/infopath/2007/PartnerControls">Samfunnstjenester</TermName>
          <TermId xmlns="http://schemas.microsoft.com/office/infopath/2007/PartnerControls">ff893630-bc24-4f80-aec4-b47d47796daf</TermId>
        </TermInfo>
      </Terms>
    </edb17239413242d786ec40e89b111fee>
    <TaxCatchAll xmlns="c9c27fd7-76ba-4008-bbe5-2ee13387931d">
      <Value>6</Value>
      <Value>23</Value>
      <Value>22</Value>
    </TaxCatchAll>
    <m5d19924ebe546ec9f3f4686592af72a xmlns="c9c27fd7-76ba-4008-bbe5-2ee13387931d">
      <Terms xmlns="http://schemas.microsoft.com/office/infopath/2007/PartnerControls">
        <TermInfo xmlns="http://schemas.microsoft.com/office/infopath/2007/PartnerControls">
          <TermName xmlns="http://schemas.microsoft.com/office/infopath/2007/PartnerControls">Helse,- rehabilitering og mestring</TermName>
          <TermId xmlns="http://schemas.microsoft.com/office/infopath/2007/PartnerControls">74265c0b-92e2-4e58-aefe-e9187a8133fe</TermId>
        </TermInfo>
      </Terms>
    </m5d19924ebe546ec9f3f4686592af72a>
    <j25543a5815d485da9a5e0773ad762e9 xmlns="c9c27fd7-76ba-4008-bbe5-2ee13387931d">
      <Terms xmlns="http://schemas.microsoft.com/office/infopath/2007/PartnerControls"/>
    </j25543a5815d485da9a5e0773ad762e9>
    <Dato xmlns="9d1f2bb3-0eb4-4e7f-86c6-d79eccb2726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eam dokument" ma:contentTypeID="0x01010090DE9E45CC3B194FA17B9E447DFF92430003FA3E82D9286F42847D5F68E2347CCE" ma:contentTypeVersion="13" ma:contentTypeDescription="Opprett et nytt dokument." ma:contentTypeScope="" ma:versionID="5dfd13f9a88285bd3c3d6f1f99e1f622">
  <xsd:schema xmlns:xsd="http://www.w3.org/2001/XMLSchema" xmlns:xs="http://www.w3.org/2001/XMLSchema" xmlns:p="http://schemas.microsoft.com/office/2006/metadata/properties" xmlns:ns2="c9c27fd7-76ba-4008-bbe5-2ee13387931d" xmlns:ns3="249c1280-b671-4625-87f2-c7c81dda8328" xmlns:ns4="9d1f2bb3-0eb4-4e7f-86c6-d79eccb2726d" targetNamespace="http://schemas.microsoft.com/office/2006/metadata/properties" ma:root="true" ma:fieldsID="79535b7eac80c7a7d64e0f23c71efd15" ns2:_="" ns3:_="" ns4:_="">
    <xsd:import namespace="c9c27fd7-76ba-4008-bbe5-2ee13387931d"/>
    <xsd:import namespace="249c1280-b671-4625-87f2-c7c81dda8328"/>
    <xsd:import namespace="9d1f2bb3-0eb4-4e7f-86c6-d79eccb2726d"/>
    <xsd:element name="properties">
      <xsd:complexType>
        <xsd:sequence>
          <xsd:element name="documentManagement">
            <xsd:complexType>
              <xsd:all>
                <xsd:element ref="ns3:CaseNumber" minOccurs="0"/>
                <xsd:element ref="ns2:m5d19924ebe546ec9f3f4686592af72a" minOccurs="0"/>
                <xsd:element ref="ns2:TaxCatchAll" minOccurs="0"/>
                <xsd:element ref="ns2:edb17239413242d786ec40e89b111fee" minOccurs="0"/>
                <xsd:element ref="ns2:TaxCatchAllLabel" minOccurs="0"/>
                <xsd:element ref="ns2:kef36660cea444fda8f74c0fbb874a96" minOccurs="0"/>
                <xsd:element ref="ns2:j25543a5815d485da9a5e0773ad762e9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MediaServiceSearchProperties" minOccurs="0"/>
                <xsd:element ref="ns4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c27fd7-76ba-4008-bbe5-2ee13387931d" elementFormDefault="qualified">
    <xsd:import namespace="http://schemas.microsoft.com/office/2006/documentManagement/types"/>
    <xsd:import namespace="http://schemas.microsoft.com/office/infopath/2007/PartnerControls"/>
    <xsd:element name="m5d19924ebe546ec9f3f4686592af72a" ma:index="12" nillable="true" ma:taxonomy="true" ma:internalName="m5d19924ebe546ec9f3f4686592af72a" ma:taxonomyFieldName="MainProcess" ma:displayName="Hovedprosess" ma:default="" ma:fieldId="{65d19924-ebe5-46ec-9f3f-4686592af72a}" ma:sspId="f53228c4-c087-4491-a0f7-26fafcd6f331" ma:termSetId="184d6f40-512b-4c63-a43e-1933aa5ddb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6a34bfd6-786f-475d-b67f-df0b1e1db0b6}" ma:internalName="TaxCatchAll" ma:showField="CatchAllData" ma:web="c9c27fd7-76ba-4008-bbe5-2ee1338793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db17239413242d786ec40e89b111fee" ma:index="14" nillable="true" ma:taxonomy="true" ma:internalName="edb17239413242d786ec40e89b111fee" ma:taxonomyFieldName="SecondaryServiceArea" ma:displayName="Sekundært tjenesteområde" ma:default="" ma:fieldId="{edb17239-4132-42d7-86ec-40e89b111fee}" ma:sspId="f53228c4-c087-4491-a0f7-26fafcd6f331" ma:termSetId="184d6f40-512b-4c63-a43e-1933aa5ddb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15" nillable="true" ma:displayName="Taxonomy Catch All Column1" ma:hidden="true" ma:list="{6a34bfd6-786f-475d-b67f-df0b1e1db0b6}" ma:internalName="TaxCatchAllLabel" ma:readOnly="true" ma:showField="CatchAllDataLabel" ma:web="c9c27fd7-76ba-4008-bbe5-2ee1338793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ef36660cea444fda8f74c0fbb874a96" ma:index="16" nillable="true" ma:taxonomy="true" ma:internalName="kef36660cea444fda8f74c0fbb874a96" ma:taxonomyFieldName="ServiceArea" ma:displayName="Tjenesteområde" ma:default="" ma:fieldId="{4ef36660-cea4-44fd-a8f7-4c0fbb874a96}" ma:sspId="f53228c4-c087-4491-a0f7-26fafcd6f331" ma:termSetId="184d6f40-512b-4c63-a43e-1933aa5ddb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25543a5815d485da9a5e0773ad762e9" ma:index="18" nillable="true" ma:taxonomy="true" ma:internalName="j25543a5815d485da9a5e0773ad762e9" ma:taxonomyFieldName="GtProjectPhase" ma:displayName="Fase" ma:fieldId="{325543a5-815d-485d-a9a5-e0773ad762e9}" ma:sspId="f53228c4-c087-4491-a0f7-26fafcd6f331" ma:termSetId="abcfc9d9-a263-4abb-8234-be973c46258a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c1280-b671-4625-87f2-c7c81dda8328" elementFormDefault="qualified">
    <xsd:import namespace="http://schemas.microsoft.com/office/2006/documentManagement/types"/>
    <xsd:import namespace="http://schemas.microsoft.com/office/infopath/2007/PartnerControls"/>
    <xsd:element name="CaseNumber" ma:index="11" nillable="true" ma:displayName="Saksnummer" ma:internalName="CaseNumb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1f2bb3-0eb4-4e7f-86c6-d79eccb272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o" ma:index="23" nillable="true" ma:displayName="Dato" ma:format="DateOnly" ma:internalName="Dato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0253B5-4A24-4812-BB0B-40D5D722F991}">
  <ds:schemaRefs>
    <ds:schemaRef ds:uri="9d1f2bb3-0eb4-4e7f-86c6-d79eccb2726d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249c1280-b671-4625-87f2-c7c81dda8328"/>
    <ds:schemaRef ds:uri="http://purl.org/dc/elements/1.1/"/>
    <ds:schemaRef ds:uri="http://schemas.microsoft.com/office/2006/metadata/properties"/>
    <ds:schemaRef ds:uri="c9c27fd7-76ba-4008-bbe5-2ee13387931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F9E3FC1-DCA3-4BE7-A967-9FE9162358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2A8A53-6630-406D-970F-DE181AE931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c27fd7-76ba-4008-bbe5-2ee13387931d"/>
    <ds:schemaRef ds:uri="249c1280-b671-4625-87f2-c7c81dda8328"/>
    <ds:schemaRef ds:uri="9d1f2bb3-0eb4-4e7f-86c6-d79eccb27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VEILEDNING - LES</vt:lpstr>
      <vt:lpstr>Prisskjema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Roy</dc:creator>
  <cp:keywords/>
  <dc:description/>
  <cp:lastModifiedBy>Inger-Lise Berg</cp:lastModifiedBy>
  <cp:revision/>
  <dcterms:created xsi:type="dcterms:W3CDTF">2015-04-10T05:58:21Z</dcterms:created>
  <dcterms:modified xsi:type="dcterms:W3CDTF">2026-08-06T08:10:30Z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0x01010090DE9E45CC3B194FA17B9E447DFF92430003FA3E82D9286F42847D5F68E2347CCE</vt:lpwstr>
  </property>
  <property fmtid="{D5CDD505-2E9C-101B-9397-08002B2CF9AE}" pid="3" name="ServiceArea">
    <vt:lpwstr>22;#Velferd|f1f25ec8-d2e0-40af-8188-4f0efb0b5b04</vt:lpwstr>
  </property>
  <property fmtid="{D5CDD505-2E9C-101B-9397-08002B2CF9AE}" pid="4" name="MainProcess">
    <vt:lpwstr>23;#Helse,- rehabilitering og mestring|74265c0b-92e2-4e58-aefe-e9187a8133fe</vt:lpwstr>
  </property>
  <property fmtid="{D5CDD505-2E9C-101B-9397-08002B2CF9AE}" pid="5" name="SecondaryServiceArea">
    <vt:lpwstr>6;#Samfunnstjenester|ff893630-bc24-4f80-aec4-b47d47796daf</vt:lpwstr>
  </property>
  <property fmtid="{D5CDD505-2E9C-101B-9397-08002B2CF9AE}" pid="6" name="GtProjectPhase">
    <vt:lpwstr/>
  </property>
</Properties>
</file>